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 defaultThemeVersion="124226"/>
  <bookViews>
    <workbookView xWindow="0" yWindow="300" windowWidth="28800" windowHeight="1213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Обоснование!$A$17:$AD$36</definedName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Обоснование!$A$1:$AD$58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/>
</workbook>
</file>

<file path=xl/calcChain.xml><?xml version="1.0" encoding="utf-8"?>
<calcChain xmlns="http://schemas.openxmlformats.org/spreadsheetml/2006/main">
  <c r="K20" i="3" l="1"/>
  <c r="AA20" i="3" s="1"/>
  <c r="K21" i="3"/>
  <c r="AB21" i="3" s="1"/>
  <c r="AA21" i="3"/>
  <c r="K22" i="3"/>
  <c r="AA22" i="3" s="1"/>
  <c r="K23" i="3"/>
  <c r="AB23" i="3" s="1"/>
  <c r="AD23" i="3" s="1"/>
  <c r="K24" i="3"/>
  <c r="AA24" i="3" s="1"/>
  <c r="K25" i="3"/>
  <c r="AB25" i="3" s="1"/>
  <c r="AA25" i="3"/>
  <c r="K26" i="3"/>
  <c r="AA26" i="3" s="1"/>
  <c r="K27" i="3"/>
  <c r="AA27" i="3" s="1"/>
  <c r="AB27" i="3"/>
  <c r="AD27" i="3" s="1"/>
  <c r="AA23" i="3" l="1"/>
  <c r="AB24" i="3"/>
  <c r="AC24" i="3" s="1"/>
  <c r="AB20" i="3"/>
  <c r="AC20" i="3" s="1"/>
  <c r="AC27" i="3"/>
  <c r="AC23" i="3"/>
  <c r="AD25" i="3"/>
  <c r="AC25" i="3"/>
  <c r="AD21" i="3"/>
  <c r="AC21" i="3"/>
  <c r="AB26" i="3"/>
  <c r="AB22" i="3"/>
  <c r="K19" i="3"/>
  <c r="AB19" i="3" s="1"/>
  <c r="AC19" i="3" s="1"/>
  <c r="AA19" i="3"/>
  <c r="K28" i="3"/>
  <c r="AA28" i="3" s="1"/>
  <c r="K29" i="3"/>
  <c r="AA29" i="3" s="1"/>
  <c r="K30" i="3"/>
  <c r="AB30" i="3" s="1"/>
  <c r="AC30" i="3" s="1"/>
  <c r="AA30" i="3"/>
  <c r="K31" i="3"/>
  <c r="AA31" i="3" s="1"/>
  <c r="K32" i="3"/>
  <c r="AB32" i="3" s="1"/>
  <c r="AC32" i="3" s="1"/>
  <c r="K33" i="3"/>
  <c r="AA33" i="3" s="1"/>
  <c r="K34" i="3"/>
  <c r="AB34" i="3" s="1"/>
  <c r="AC34" i="3" s="1"/>
  <c r="AA34" i="3"/>
  <c r="K35" i="3"/>
  <c r="AA35" i="3" s="1"/>
  <c r="AD24" i="3" l="1"/>
  <c r="AA32" i="3"/>
  <c r="AB28" i="3"/>
  <c r="AC28" i="3" s="1"/>
  <c r="AD20" i="3"/>
  <c r="AC26" i="3"/>
  <c r="AD26" i="3"/>
  <c r="AC22" i="3"/>
  <c r="AD22" i="3"/>
  <c r="AB31" i="3"/>
  <c r="AC31" i="3" s="1"/>
  <c r="AB35" i="3"/>
  <c r="AC35" i="3" s="1"/>
  <c r="AD32" i="3"/>
  <c r="AD30" i="3"/>
  <c r="AD19" i="3"/>
  <c r="AD34" i="3"/>
  <c r="AB29" i="3"/>
  <c r="AD28" i="3"/>
  <c r="AB33" i="3"/>
  <c r="AD31" i="3" l="1"/>
  <c r="AD35" i="3"/>
  <c r="AC33" i="3"/>
  <c r="AD33" i="3"/>
  <c r="AC29" i="3"/>
  <c r="AD29" i="3"/>
  <c r="K18" i="3" l="1"/>
  <c r="AB18" i="3" l="1"/>
  <c r="AC18" i="3" s="1"/>
  <c r="AC36" i="3" s="1"/>
  <c r="AA18" i="3"/>
  <c r="AD18" i="3" l="1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<sst xmlns="http://schemas.openxmlformats.org/spreadsheetml/2006/main" count="138" uniqueCount="118">
  <si>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</si>
  <si>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</si>
  <si>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</si>
  <si>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</si>
  <si>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</si>
  <si>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</si>
  <si>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</si>
  <si>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</si>
  <si>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</si>
  <si>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</si>
  <si>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</si>
  <si>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</si>
  <si>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</si>
  <si>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</si>
  <si>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</si>
  <si>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</si>
  <si>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</si>
  <si>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</si>
  <si>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</si>
  <si>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</si>
  <si>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</si>
  <si>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</si>
  <si>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</si>
  <si>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</si>
  <si>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</si>
  <si>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</si>
  <si>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</si>
  <si>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</si>
  <si>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</si>
  <si>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</si>
  <si>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</si>
  <si>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</si>
  <si>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</si>
  <si>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</si>
  <si>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</si>
  <si>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</si>
  <si>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</si>
  <si>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</si>
  <si>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</si>
  <si>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</si>
  <si>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</si>
  <si>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</si>
  <si>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</si>
  <si>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</si>
  <si>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</si>
  <si>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</si>
  <si>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</si>
  <si>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</si>
  <si>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</si>
  <si>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</si>
  <si>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</si>
  <si>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</si>
  <si>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</si>
  <si>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</si>
  <si>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</si>
  <si>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</si>
  <si>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</si>
  <si>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</si>
  <si>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</si>
  <si>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</si>
  <si>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</si>
  <si>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</si>
  <si>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</si>
  <si>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</si>
  <si>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</si>
  <si>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</si>
  <si>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</si>
  <si>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</si>
  <si>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</si>
  <si>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</si>
  <si>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</si>
  <si>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</si>
  <si>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г. Самара</t>
  </si>
  <si>
    <t>Транспортные расходы</t>
  </si>
  <si>
    <t>ФИО, должность</t>
  </si>
  <si>
    <t>Бурыгин Д.П., Ведущий инженер УМТС</t>
  </si>
  <si>
    <t>Тексин И.В., Директор по закупкам и логистике</t>
  </si>
  <si>
    <t>шт</t>
  </si>
  <si>
    <t>Круг отрезной по металлу 115*2,5*22</t>
  </si>
  <si>
    <t>Круг отрезной по металлу 125*2,0*22</t>
  </si>
  <si>
    <t>Круг отрезной по металлу 125*2,5*22</t>
  </si>
  <si>
    <t>Круг отрезной по металлу 180*2,5*22</t>
  </si>
  <si>
    <t>Круг отрезной по металлу 230*2,0*22</t>
  </si>
  <si>
    <t>Круг отрезной по металлу 230*2,5*22</t>
  </si>
  <si>
    <t>Круг отрезной по металлу 400*4*32</t>
  </si>
  <si>
    <t>Круг отрезной 125*1,6*22</t>
  </si>
  <si>
    <t>Круг отрезной по металлу 125*1,8*22,2</t>
  </si>
  <si>
    <t>Круг отрезной 115*2,5*22</t>
  </si>
  <si>
    <t>Диск отрезной алмазный по бетону 180х22,2х7</t>
  </si>
  <si>
    <t>Круг отрезной по металлу ЛУГА:-125x1,2x22,23</t>
  </si>
  <si>
    <t>Круг отрезной по металлу ЛУГА:-150x2,0x22,23</t>
  </si>
  <si>
    <t>Круг отрезной по бетону 230х22,2 алмазный</t>
  </si>
  <si>
    <t>Диск алмазный отрезной CEDIMA EC 31 350*25,4 или аналог</t>
  </si>
  <si>
    <t>Диск алмазный по керамике 200х2,6х30/25,4мм</t>
  </si>
  <si>
    <t>Диск пильный по дереву 190х40Тх30мм</t>
  </si>
  <si>
    <t>Диск алмазный по бетону Bosh 125х1,6х22,2мм 2608602197 или аналог</t>
  </si>
  <si>
    <t>ТВ000089</t>
  </si>
  <si>
    <t>ТВ000090</t>
  </si>
  <si>
    <t>ТВ000091</t>
  </si>
  <si>
    <t>ТВ000093</t>
  </si>
  <si>
    <t>ТВ000094</t>
  </si>
  <si>
    <t>ТВ000095</t>
  </si>
  <si>
    <t>ТВ000099</t>
  </si>
  <si>
    <t>ТВ000517</t>
  </si>
  <si>
    <t>ТВ000720</t>
  </si>
  <si>
    <t>ТВ000869</t>
  </si>
  <si>
    <t>ТВ000968</t>
  </si>
  <si>
    <t>ТВ001124</t>
  </si>
  <si>
    <t>ТВ001358</t>
  </si>
  <si>
    <t>ТВ001501</t>
  </si>
  <si>
    <t>ТВ000976</t>
  </si>
  <si>
    <t>ТВ000990</t>
  </si>
  <si>
    <t>ТВ000991</t>
  </si>
  <si>
    <t>ТВ000992</t>
  </si>
  <si>
    <t>ТВ</t>
  </si>
  <si>
    <t>Круги отрезные</t>
  </si>
  <si>
    <t>Станки, инструменты, комплектующие и запасные части к ним</t>
  </si>
  <si>
    <t>Материалы расходные для инструментов механизированных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</si>
</sst>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21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22"/>
      <color rgb="FF000000"/>
      <name val="Calibri"/>
      <family val="2"/>
      <charset val="204"/>
    </font>
    <font>
      <sz val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9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  <xf numFmtId="0" fontId="19" fillId="0" borderId="0"/>
    <xf numFmtId="0" fontId="20" fillId="0" borderId="0"/>
    <xf numFmtId="0" fontId="6" fillId="0" borderId="0"/>
  </cellStyleXfs>
  <cellXfs count="65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9" fillId="5" borderId="1" xfId="3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4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39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2 2" xfId="37"/>
    <cellStyle name="Обычный 3" xfId="33"/>
    <cellStyle name="Обычный 3 2" xfId="38"/>
    <cellStyle name="Обычный 4" xfId="34"/>
    <cellStyle name="Обычный 5" xfId="35"/>
    <cellStyle name="Обычный 6" xfId="36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56"/>
  <sheetViews>
    <sheetView tabSelected="1" view="pageBreakPreview" zoomScale="90" zoomScaleNormal="70" zoomScaleSheetLayoutView="90" zoomScalePageLayoutView="12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C18" sqref="C18"/>
    </sheetView>
  </sheetViews>
  <sheetFormatPr defaultColWidth="8.85546875" defaultRowHeight="12.75" x14ac:dyDescent="0.2"/>
  <cols>
    <col min="1" max="1" width="4.42578125" style="1" customWidth="1"/>
    <col min="2" max="2" width="10.28515625" style="1" customWidth="1"/>
    <col min="3" max="3" width="35.140625" style="1" customWidth="1"/>
    <col min="4" max="4" width="8.28515625" style="1" customWidth="1"/>
    <col min="5" max="5" width="9.570312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14" width="14.42578125" style="1" customWidth="1"/>
    <col min="15" max="15" width="14.28515625" style="1" customWidth="1"/>
    <col min="16" max="26" width="12.7109375" style="1" hidden="1" customWidth="1"/>
    <col min="27" max="27" width="14.7109375" style="1" customWidth="1"/>
    <col min="28" max="28" width="13" style="1" customWidth="1"/>
    <col min="29" max="29" width="13.85546875" style="1" customWidth="1"/>
    <col min="30" max="30" width="14.28515625" style="1" customWidth="1"/>
    <col min="31" max="16384" width="8.85546875" style="1"/>
  </cols>
  <sheetData>
    <row r="1" spans="1:30" ht="15.75" x14ac:dyDescent="0.2">
      <c r="V1" s="2"/>
      <c r="AA1" s="1" t="s">
        <v>68</v>
      </c>
    </row>
    <row r="2" spans="1:30" ht="15.75" x14ac:dyDescent="0.2">
      <c r="V2" s="2"/>
      <c r="AA2" s="1" t="s">
        <v>69</v>
      </c>
    </row>
    <row r="3" spans="1:30" ht="15.75" x14ac:dyDescent="0.2">
      <c r="V3" s="2"/>
      <c r="AA3" s="1" t="s">
        <v>70</v>
      </c>
    </row>
    <row r="4" spans="1:30" ht="15.75" x14ac:dyDescent="0.25"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</row>
    <row r="5" spans="1:30" x14ac:dyDescent="0.2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x14ac:dyDescent="0.2">
      <c r="C6" s="7" t="s">
        <v>14</v>
      </c>
      <c r="D6" s="54" t="s">
        <v>71</v>
      </c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6"/>
    </row>
    <row r="7" spans="1:30" s="6" customFormat="1" x14ac:dyDescent="0.2">
      <c r="C7" s="7" t="s">
        <v>33</v>
      </c>
      <c r="D7" s="54" t="s">
        <v>114</v>
      </c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6"/>
    </row>
    <row r="8" spans="1:30" s="6" customFormat="1" x14ac:dyDescent="0.2">
      <c r="C8" s="7" t="s">
        <v>25</v>
      </c>
      <c r="D8" s="54" t="s">
        <v>117</v>
      </c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6"/>
    </row>
    <row r="9" spans="1:30" s="6" customFormat="1" ht="12.75" customHeight="1" x14ac:dyDescent="0.2">
      <c r="C9" s="7" t="s">
        <v>24</v>
      </c>
      <c r="D9" s="54" t="s">
        <v>116</v>
      </c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6"/>
    </row>
    <row r="10" spans="1:30" s="6" customFormat="1" ht="12.75" customHeight="1" x14ac:dyDescent="0.2">
      <c r="C10" s="7" t="s">
        <v>9</v>
      </c>
      <c r="D10" s="54" t="s">
        <v>115</v>
      </c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6"/>
    </row>
    <row r="11" spans="1:30" s="6" customFormat="1" ht="25.5" x14ac:dyDescent="0.2">
      <c r="C11" s="7" t="s">
        <v>10</v>
      </c>
      <c r="D11" s="54" t="s">
        <v>72</v>
      </c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6"/>
    </row>
    <row r="12" spans="1:30" s="6" customFormat="1" ht="38.25" x14ac:dyDescent="0.2">
      <c r="C12" s="7" t="s">
        <v>23</v>
      </c>
      <c r="D12" s="54" t="s">
        <v>73</v>
      </c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6"/>
    </row>
    <row r="14" spans="1:30" x14ac:dyDescent="0.2">
      <c r="A14" s="50" t="s">
        <v>6</v>
      </c>
      <c r="B14" s="57" t="s">
        <v>28</v>
      </c>
      <c r="C14" s="50" t="s">
        <v>1</v>
      </c>
      <c r="D14" s="57" t="s">
        <v>4</v>
      </c>
      <c r="E14" s="57" t="s">
        <v>60</v>
      </c>
      <c r="F14" s="50" t="s">
        <v>61</v>
      </c>
      <c r="G14" s="50"/>
      <c r="H14" s="50"/>
      <c r="I14" s="50"/>
      <c r="J14" s="57" t="s">
        <v>62</v>
      </c>
      <c r="K14" s="57" t="s">
        <v>65</v>
      </c>
      <c r="L14" s="45" t="s">
        <v>63</v>
      </c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60" t="s">
        <v>66</v>
      </c>
      <c r="AB14" s="57" t="s">
        <v>35</v>
      </c>
      <c r="AC14" s="57" t="s">
        <v>34</v>
      </c>
      <c r="AD14" s="47" t="s">
        <v>57</v>
      </c>
    </row>
    <row r="15" spans="1:30" x14ac:dyDescent="0.2">
      <c r="A15" s="50"/>
      <c r="B15" s="58"/>
      <c r="C15" s="50"/>
      <c r="D15" s="58"/>
      <c r="E15" s="58"/>
      <c r="F15" s="50" t="s">
        <v>22</v>
      </c>
      <c r="G15" s="50" t="s">
        <v>15</v>
      </c>
      <c r="H15" s="50" t="s">
        <v>16</v>
      </c>
      <c r="I15" s="50" t="s">
        <v>29</v>
      </c>
      <c r="J15" s="58"/>
      <c r="K15" s="58"/>
      <c r="L15" s="45" t="s">
        <v>58</v>
      </c>
      <c r="M15" s="46"/>
      <c r="N15" s="46"/>
      <c r="O15" s="46"/>
      <c r="P15" s="46"/>
      <c r="Q15" s="45" t="s">
        <v>64</v>
      </c>
      <c r="R15" s="46"/>
      <c r="S15" s="46"/>
      <c r="T15" s="46"/>
      <c r="U15" s="46"/>
      <c r="V15" s="50" t="s">
        <v>59</v>
      </c>
      <c r="W15" s="50"/>
      <c r="X15" s="50"/>
      <c r="Y15" s="50"/>
      <c r="Z15" s="50"/>
      <c r="AA15" s="61"/>
      <c r="AB15" s="58"/>
      <c r="AC15" s="58"/>
      <c r="AD15" s="48"/>
    </row>
    <row r="16" spans="1:30" ht="51" customHeight="1" x14ac:dyDescent="0.2">
      <c r="A16" s="50"/>
      <c r="B16" s="59"/>
      <c r="C16" s="50"/>
      <c r="D16" s="59"/>
      <c r="E16" s="59"/>
      <c r="F16" s="50"/>
      <c r="G16" s="50"/>
      <c r="H16" s="50"/>
      <c r="I16" s="50"/>
      <c r="J16" s="59"/>
      <c r="K16" s="59"/>
      <c r="L16" s="35" t="s">
        <v>11</v>
      </c>
      <c r="M16" s="35" t="s">
        <v>12</v>
      </c>
      <c r="N16" s="35" t="s">
        <v>13</v>
      </c>
      <c r="O16" s="35" t="s">
        <v>36</v>
      </c>
      <c r="P16" s="35" t="s">
        <v>37</v>
      </c>
      <c r="Q16" s="35" t="s">
        <v>17</v>
      </c>
      <c r="R16" s="35" t="s">
        <v>18</v>
      </c>
      <c r="S16" s="35" t="s">
        <v>26</v>
      </c>
      <c r="T16" s="35" t="s">
        <v>38</v>
      </c>
      <c r="U16" s="35" t="s">
        <v>39</v>
      </c>
      <c r="V16" s="35" t="s">
        <v>19</v>
      </c>
      <c r="W16" s="35" t="s">
        <v>20</v>
      </c>
      <c r="X16" s="35" t="s">
        <v>21</v>
      </c>
      <c r="Y16" s="35" t="s">
        <v>40</v>
      </c>
      <c r="Z16" s="35" t="s">
        <v>41</v>
      </c>
      <c r="AA16" s="62"/>
      <c r="AB16" s="59"/>
      <c r="AC16" s="59"/>
      <c r="AD16" s="49"/>
    </row>
    <row r="17" spans="1:30" s="12" customFormat="1" x14ac:dyDescent="0.2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42</v>
      </c>
      <c r="M17" s="8" t="s">
        <v>43</v>
      </c>
      <c r="N17" s="8" t="s">
        <v>44</v>
      </c>
      <c r="O17" s="8" t="s">
        <v>45</v>
      </c>
      <c r="P17" s="8" t="s">
        <v>46</v>
      </c>
      <c r="Q17" s="8" t="s">
        <v>47</v>
      </c>
      <c r="R17" s="8" t="s">
        <v>48</v>
      </c>
      <c r="S17" s="8" t="s">
        <v>49</v>
      </c>
      <c r="T17" s="8" t="s">
        <v>50</v>
      </c>
      <c r="U17" s="8" t="s">
        <v>51</v>
      </c>
      <c r="V17" s="8" t="s">
        <v>52</v>
      </c>
      <c r="W17" s="8" t="s">
        <v>53</v>
      </c>
      <c r="X17" s="8" t="s">
        <v>54</v>
      </c>
      <c r="Y17" s="8" t="s">
        <v>55</v>
      </c>
      <c r="Z17" s="8" t="s">
        <v>56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15.75" x14ac:dyDescent="0.2">
      <c r="A18" s="13">
        <v>1</v>
      </c>
      <c r="B18" s="14" t="s">
        <v>96</v>
      </c>
      <c r="C18" s="14" t="s">
        <v>78</v>
      </c>
      <c r="D18" s="39" t="s">
        <v>77</v>
      </c>
      <c r="E18" s="18">
        <v>30</v>
      </c>
      <c r="F18" s="41"/>
      <c r="G18" s="43"/>
      <c r="H18" s="43"/>
      <c r="I18" s="42"/>
      <c r="J18" s="18">
        <v>1.04</v>
      </c>
      <c r="K18" s="15" t="str">
        <f t="shared" ref="K18" si="0">IF(SUM(F18)=0,"",F18*J18)</f>
        <v/>
      </c>
      <c r="L18" s="16">
        <v>22</v>
      </c>
      <c r="M18" s="16">
        <v>24.166666666666668</v>
      </c>
      <c r="N18" s="16">
        <v>26.566666666666666</v>
      </c>
      <c r="O18" s="16">
        <v>22.66</v>
      </c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7">
        <f t="shared" ref="AA18" si="1">COUNTIF(K18:Z18,"&gt;0")</f>
        <v>4</v>
      </c>
      <c r="AB18" s="19">
        <f t="shared" ref="AB18" si="2">CEILING(SUM(K18:Z18)/COUNTIF(K18:Z18,"&gt;0"),0.01)</f>
        <v>23.85</v>
      </c>
      <c r="AC18" s="19">
        <f t="shared" ref="AC18" si="3">AB18*E18</f>
        <v>715.5</v>
      </c>
      <c r="AD18" s="34">
        <f t="shared" ref="AD18" si="4">STDEV(K18:Z18)/AB18*100</f>
        <v>8.4965235009474007</v>
      </c>
    </row>
    <row r="19" spans="1:30" ht="15.75" x14ac:dyDescent="0.2">
      <c r="A19" s="13">
        <v>2</v>
      </c>
      <c r="B19" s="14" t="s">
        <v>97</v>
      </c>
      <c r="C19" s="14" t="s">
        <v>79</v>
      </c>
      <c r="D19" s="39" t="s">
        <v>77</v>
      </c>
      <c r="E19" s="42">
        <v>1140</v>
      </c>
      <c r="F19" s="41"/>
      <c r="G19" s="43"/>
      <c r="H19" s="43"/>
      <c r="I19" s="42"/>
      <c r="J19" s="18">
        <v>1.04</v>
      </c>
      <c r="K19" s="15" t="str">
        <f t="shared" ref="K19:K35" si="5">IF(SUM(F19)=0,"",F19*J19)</f>
        <v/>
      </c>
      <c r="L19" s="16">
        <v>28</v>
      </c>
      <c r="M19" s="16">
        <v>26.666666666666668</v>
      </c>
      <c r="N19" s="16">
        <v>29.783333333333335</v>
      </c>
      <c r="O19" s="16">
        <v>28.84</v>
      </c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7">
        <f t="shared" ref="AA19:AA35" si="6">COUNTIF(K19:Z19,"&gt;0")</f>
        <v>4</v>
      </c>
      <c r="AB19" s="19">
        <f t="shared" ref="AB19:AB35" si="7">CEILING(SUM(K19:Z19)/COUNTIF(K19:Z19,"&gt;0"),0.01)</f>
        <v>28.330000000000002</v>
      </c>
      <c r="AC19" s="19">
        <f t="shared" ref="AC19:AC35" si="8">AB19*E19</f>
        <v>32296.2</v>
      </c>
      <c r="AD19" s="34">
        <f t="shared" ref="AD19:AD35" si="9">STDEV(K19:Z19)/AB19*100</f>
        <v>4.6684684077020826</v>
      </c>
    </row>
    <row r="20" spans="1:30" ht="15.75" x14ac:dyDescent="0.2">
      <c r="A20" s="13">
        <v>3</v>
      </c>
      <c r="B20" s="14" t="s">
        <v>98</v>
      </c>
      <c r="C20" s="14" t="s">
        <v>80</v>
      </c>
      <c r="D20" s="39" t="s">
        <v>77</v>
      </c>
      <c r="E20" s="42">
        <v>380</v>
      </c>
      <c r="F20" s="41"/>
      <c r="G20" s="43"/>
      <c r="H20" s="43"/>
      <c r="I20" s="42"/>
      <c r="J20" s="18">
        <v>1.04</v>
      </c>
      <c r="K20" s="15" t="str">
        <f t="shared" ref="K20" si="10">IF(SUM(F20)=0,"",F20*J20)</f>
        <v/>
      </c>
      <c r="L20" s="16">
        <v>30</v>
      </c>
      <c r="M20" s="16">
        <v>28.333333333333336</v>
      </c>
      <c r="N20" s="16">
        <v>31.824999999999999</v>
      </c>
      <c r="O20" s="16">
        <v>30.9</v>
      </c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7">
        <f t="shared" si="6"/>
        <v>4</v>
      </c>
      <c r="AB20" s="19">
        <f t="shared" si="7"/>
        <v>30.27</v>
      </c>
      <c r="AC20" s="19">
        <f t="shared" si="8"/>
        <v>11502.6</v>
      </c>
      <c r="AD20" s="34">
        <f t="shared" si="9"/>
        <v>4.9142606032646592</v>
      </c>
    </row>
    <row r="21" spans="1:30" ht="15.75" x14ac:dyDescent="0.2">
      <c r="A21" s="13">
        <v>4</v>
      </c>
      <c r="B21" s="14" t="s">
        <v>99</v>
      </c>
      <c r="C21" s="14" t="s">
        <v>81</v>
      </c>
      <c r="D21" s="39" t="s">
        <v>77</v>
      </c>
      <c r="E21" s="42">
        <v>500</v>
      </c>
      <c r="F21" s="41"/>
      <c r="G21" s="43"/>
      <c r="H21" s="43"/>
      <c r="I21" s="42"/>
      <c r="J21" s="18">
        <v>1.04</v>
      </c>
      <c r="K21" s="15" t="str">
        <f t="shared" ref="K21" si="11">IF(SUM(F21)=0,"",F21*J21)</f>
        <v/>
      </c>
      <c r="L21" s="16">
        <v>46</v>
      </c>
      <c r="M21" s="16">
        <v>42.5</v>
      </c>
      <c r="N21" s="16">
        <v>46.483333333333334</v>
      </c>
      <c r="O21" s="16">
        <v>47.38</v>
      </c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7">
        <f t="shared" ref="AA21:AA27" si="12">COUNTIF(K21:Z21,"&gt;0")</f>
        <v>4</v>
      </c>
      <c r="AB21" s="19">
        <f t="shared" ref="AB21:AB27" si="13">CEILING(SUM(K21:Z21)/COUNTIF(K21:Z21,"&gt;0"),0.01)</f>
        <v>45.6</v>
      </c>
      <c r="AC21" s="19">
        <f t="shared" ref="AC21:AC27" si="14">AB21*E21</f>
        <v>22800</v>
      </c>
      <c r="AD21" s="34">
        <f t="shared" ref="AD21:AD27" si="15">STDEV(K21:Z21)/AB21*100</f>
        <v>4.6894870137364011</v>
      </c>
    </row>
    <row r="22" spans="1:30" ht="15.75" x14ac:dyDescent="0.2">
      <c r="A22" s="13">
        <v>5</v>
      </c>
      <c r="B22" s="14" t="s">
        <v>100</v>
      </c>
      <c r="C22" s="14" t="s">
        <v>82</v>
      </c>
      <c r="D22" s="39" t="s">
        <v>77</v>
      </c>
      <c r="E22" s="42">
        <v>400</v>
      </c>
      <c r="F22" s="41"/>
      <c r="G22" s="43"/>
      <c r="H22" s="43"/>
      <c r="I22" s="42"/>
      <c r="J22" s="18">
        <v>1.04</v>
      </c>
      <c r="K22" s="15" t="str">
        <f t="shared" ref="K22" si="16">IF(SUM(F22)=0,"",F22*J22)</f>
        <v/>
      </c>
      <c r="L22" s="16">
        <v>70</v>
      </c>
      <c r="M22" s="16">
        <v>65.833333333333343</v>
      </c>
      <c r="N22" s="16">
        <v>73.650000000000006</v>
      </c>
      <c r="O22" s="16">
        <v>72.099999999999994</v>
      </c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7">
        <f t="shared" si="12"/>
        <v>4</v>
      </c>
      <c r="AB22" s="19">
        <f t="shared" si="13"/>
        <v>70.400000000000006</v>
      </c>
      <c r="AC22" s="19">
        <f t="shared" si="14"/>
        <v>28160.000000000004</v>
      </c>
      <c r="AD22" s="34">
        <f t="shared" si="15"/>
        <v>4.8146826642929001</v>
      </c>
    </row>
    <row r="23" spans="1:30" ht="15.75" x14ac:dyDescent="0.2">
      <c r="A23" s="13">
        <v>6</v>
      </c>
      <c r="B23" s="14" t="s">
        <v>101</v>
      </c>
      <c r="C23" s="14" t="s">
        <v>83</v>
      </c>
      <c r="D23" s="39" t="s">
        <v>77</v>
      </c>
      <c r="E23" s="42">
        <v>635</v>
      </c>
      <c r="F23" s="41"/>
      <c r="G23" s="43"/>
      <c r="H23" s="43"/>
      <c r="I23" s="42"/>
      <c r="J23" s="18">
        <v>1.04</v>
      </c>
      <c r="K23" s="15" t="str">
        <f t="shared" ref="K23" si="17">IF(SUM(F23)=0,"",F23*J23)</f>
        <v/>
      </c>
      <c r="L23" s="16">
        <v>75</v>
      </c>
      <c r="M23" s="16">
        <v>68.333333333333343</v>
      </c>
      <c r="N23" s="16">
        <v>79.133333333333326</v>
      </c>
      <c r="O23" s="16">
        <v>77.25</v>
      </c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7">
        <f t="shared" si="12"/>
        <v>4</v>
      </c>
      <c r="AB23" s="19">
        <f t="shared" si="13"/>
        <v>74.930000000000007</v>
      </c>
      <c r="AC23" s="19">
        <f t="shared" si="14"/>
        <v>47580.55</v>
      </c>
      <c r="AD23" s="34">
        <f t="shared" si="15"/>
        <v>6.2867649384192887</v>
      </c>
    </row>
    <row r="24" spans="1:30" ht="15.75" x14ac:dyDescent="0.2">
      <c r="A24" s="13">
        <v>7</v>
      </c>
      <c r="B24" s="14" t="s">
        <v>102</v>
      </c>
      <c r="C24" s="14" t="s">
        <v>84</v>
      </c>
      <c r="D24" s="39" t="s">
        <v>77</v>
      </c>
      <c r="E24" s="42">
        <v>12</v>
      </c>
      <c r="F24" s="41"/>
      <c r="G24" s="43"/>
      <c r="H24" s="43"/>
      <c r="I24" s="42"/>
      <c r="J24" s="18">
        <v>1.04</v>
      </c>
      <c r="K24" s="15" t="str">
        <f t="shared" ref="K24" si="18">IF(SUM(F24)=0,"",F24*J24)</f>
        <v/>
      </c>
      <c r="L24" s="16">
        <v>325</v>
      </c>
      <c r="M24" s="16"/>
      <c r="N24" s="16">
        <v>476.73333333333341</v>
      </c>
      <c r="O24" s="16">
        <v>334.75</v>
      </c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7">
        <f t="shared" si="12"/>
        <v>3</v>
      </c>
      <c r="AB24" s="19">
        <f t="shared" si="13"/>
        <v>378.83</v>
      </c>
      <c r="AC24" s="19">
        <f t="shared" si="14"/>
        <v>4545.96</v>
      </c>
      <c r="AD24" s="34">
        <f t="shared" si="15"/>
        <v>22.418691453876594</v>
      </c>
    </row>
    <row r="25" spans="1:30" ht="15.75" x14ac:dyDescent="0.2">
      <c r="A25" s="13">
        <v>8</v>
      </c>
      <c r="B25" s="14" t="s">
        <v>103</v>
      </c>
      <c r="C25" s="14" t="s">
        <v>85</v>
      </c>
      <c r="D25" s="39" t="s">
        <v>77</v>
      </c>
      <c r="E25" s="42">
        <v>432</v>
      </c>
      <c r="F25" s="41"/>
      <c r="G25" s="43"/>
      <c r="H25" s="43"/>
      <c r="I25" s="42"/>
      <c r="J25" s="18">
        <v>1.04</v>
      </c>
      <c r="K25" s="15" t="str">
        <f t="shared" ref="K25" si="19">IF(SUM(F25)=0,"",F25*J25)</f>
        <v/>
      </c>
      <c r="L25" s="16">
        <v>23</v>
      </c>
      <c r="M25" s="16">
        <v>21.666666666666668</v>
      </c>
      <c r="N25" s="16">
        <v>24.608333333333334</v>
      </c>
      <c r="O25" s="16">
        <v>23.69</v>
      </c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7">
        <f t="shared" si="12"/>
        <v>4</v>
      </c>
      <c r="AB25" s="19">
        <f t="shared" si="13"/>
        <v>23.25</v>
      </c>
      <c r="AC25" s="19">
        <f t="shared" si="14"/>
        <v>10044</v>
      </c>
      <c r="AD25" s="34">
        <f t="shared" si="15"/>
        <v>5.3304464604976811</v>
      </c>
    </row>
    <row r="26" spans="1:30" ht="15.75" x14ac:dyDescent="0.2">
      <c r="A26" s="13">
        <v>9</v>
      </c>
      <c r="B26" s="14" t="s">
        <v>104</v>
      </c>
      <c r="C26" s="14" t="s">
        <v>86</v>
      </c>
      <c r="D26" s="39" t="s">
        <v>77</v>
      </c>
      <c r="E26" s="42">
        <v>120</v>
      </c>
      <c r="F26" s="41"/>
      <c r="G26" s="43"/>
      <c r="H26" s="43"/>
      <c r="I26" s="42"/>
      <c r="J26" s="18">
        <v>1.04</v>
      </c>
      <c r="K26" s="15" t="str">
        <f t="shared" ref="K26" si="20">IF(SUM(F26)=0,"",F26*J26)</f>
        <v/>
      </c>
      <c r="L26" s="16">
        <v>28</v>
      </c>
      <c r="M26" s="16">
        <v>24.166666666666668</v>
      </c>
      <c r="N26" s="16">
        <v>26.900000000000002</v>
      </c>
      <c r="O26" s="16">
        <v>28.84</v>
      </c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7">
        <f t="shared" si="12"/>
        <v>4</v>
      </c>
      <c r="AB26" s="19">
        <f t="shared" si="13"/>
        <v>26.98</v>
      </c>
      <c r="AC26" s="19">
        <f t="shared" si="14"/>
        <v>3237.6</v>
      </c>
      <c r="AD26" s="34">
        <f t="shared" si="15"/>
        <v>7.5418728213523512</v>
      </c>
    </row>
    <row r="27" spans="1:30" ht="15.75" x14ac:dyDescent="0.2">
      <c r="A27" s="13">
        <v>10</v>
      </c>
      <c r="B27" s="14" t="s">
        <v>105</v>
      </c>
      <c r="C27" s="14" t="s">
        <v>87</v>
      </c>
      <c r="D27" s="39" t="s">
        <v>77</v>
      </c>
      <c r="E27" s="42">
        <v>140</v>
      </c>
      <c r="F27" s="41"/>
      <c r="G27" s="43"/>
      <c r="H27" s="43"/>
      <c r="I27" s="42"/>
      <c r="J27" s="18">
        <v>1.04</v>
      </c>
      <c r="K27" s="15" t="str">
        <f t="shared" ref="K27" si="21">IF(SUM(F27)=0,"",F27*J27)</f>
        <v/>
      </c>
      <c r="L27" s="16">
        <v>22</v>
      </c>
      <c r="M27" s="16">
        <v>24.166666666666668</v>
      </c>
      <c r="N27" s="16"/>
      <c r="O27" s="16">
        <v>22.66</v>
      </c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7">
        <f t="shared" si="12"/>
        <v>3</v>
      </c>
      <c r="AB27" s="19">
        <f t="shared" si="13"/>
        <v>22.95</v>
      </c>
      <c r="AC27" s="19">
        <f t="shared" si="14"/>
        <v>3213</v>
      </c>
      <c r="AD27" s="34">
        <f t="shared" si="15"/>
        <v>4.8390504861858465</v>
      </c>
    </row>
    <row r="28" spans="1:30" ht="25.5" x14ac:dyDescent="0.2">
      <c r="A28" s="13">
        <v>11</v>
      </c>
      <c r="B28" s="14" t="s">
        <v>106</v>
      </c>
      <c r="C28" s="14" t="s">
        <v>88</v>
      </c>
      <c r="D28" s="39" t="s">
        <v>77</v>
      </c>
      <c r="E28" s="42">
        <v>2</v>
      </c>
      <c r="F28" s="41"/>
      <c r="G28" s="43"/>
      <c r="H28" s="43"/>
      <c r="I28" s="42"/>
      <c r="J28" s="18">
        <v>1.04</v>
      </c>
      <c r="K28" s="15" t="str">
        <f t="shared" si="5"/>
        <v/>
      </c>
      <c r="L28" s="16">
        <v>313</v>
      </c>
      <c r="M28" s="16">
        <v>344.16666666666669</v>
      </c>
      <c r="N28" s="16">
        <v>514.33333333333337</v>
      </c>
      <c r="O28" s="16">
        <v>322.39</v>
      </c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7">
        <f t="shared" si="6"/>
        <v>4</v>
      </c>
      <c r="AB28" s="19">
        <f t="shared" si="7"/>
        <v>373.48</v>
      </c>
      <c r="AC28" s="19">
        <f t="shared" si="8"/>
        <v>746.96</v>
      </c>
      <c r="AD28" s="34">
        <f t="shared" si="9"/>
        <v>25.385630120685633</v>
      </c>
    </row>
    <row r="29" spans="1:30" ht="25.5" x14ac:dyDescent="0.2">
      <c r="A29" s="13">
        <v>12</v>
      </c>
      <c r="B29" s="14" t="s">
        <v>107</v>
      </c>
      <c r="C29" s="14" t="s">
        <v>89</v>
      </c>
      <c r="D29" s="39" t="s">
        <v>77</v>
      </c>
      <c r="E29" s="42">
        <v>150</v>
      </c>
      <c r="F29" s="41"/>
      <c r="G29" s="43"/>
      <c r="H29" s="43"/>
      <c r="I29" s="42"/>
      <c r="J29" s="18">
        <v>1.04</v>
      </c>
      <c r="K29" s="15" t="str">
        <f t="shared" si="5"/>
        <v/>
      </c>
      <c r="L29" s="16">
        <v>22</v>
      </c>
      <c r="M29" s="16">
        <v>21.25</v>
      </c>
      <c r="N29" s="16">
        <v>23.616666666666667</v>
      </c>
      <c r="O29" s="16">
        <v>22.66</v>
      </c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7">
        <f t="shared" si="6"/>
        <v>4</v>
      </c>
      <c r="AB29" s="19">
        <f t="shared" si="7"/>
        <v>22.39</v>
      </c>
      <c r="AC29" s="19">
        <f t="shared" si="8"/>
        <v>3358.5</v>
      </c>
      <c r="AD29" s="34">
        <f t="shared" si="9"/>
        <v>4.487839382655709</v>
      </c>
    </row>
    <row r="30" spans="1:30" ht="25.5" x14ac:dyDescent="0.2">
      <c r="A30" s="13">
        <v>13</v>
      </c>
      <c r="B30" s="14" t="s">
        <v>108</v>
      </c>
      <c r="C30" s="14" t="s">
        <v>90</v>
      </c>
      <c r="D30" s="39" t="s">
        <v>77</v>
      </c>
      <c r="E30" s="42">
        <v>90</v>
      </c>
      <c r="F30" s="41"/>
      <c r="G30" s="43"/>
      <c r="H30" s="43"/>
      <c r="I30" s="42"/>
      <c r="J30" s="18">
        <v>1.04</v>
      </c>
      <c r="K30" s="15" t="str">
        <f t="shared" si="5"/>
        <v/>
      </c>
      <c r="L30" s="16">
        <v>34</v>
      </c>
      <c r="M30" s="16">
        <v>31.666666666666668</v>
      </c>
      <c r="N30" s="16">
        <v>35.175000000000004</v>
      </c>
      <c r="O30" s="16">
        <v>35.020000000000003</v>
      </c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7">
        <f t="shared" si="6"/>
        <v>4</v>
      </c>
      <c r="AB30" s="19">
        <f t="shared" si="7"/>
        <v>33.97</v>
      </c>
      <c r="AC30" s="19">
        <f t="shared" si="8"/>
        <v>3057.2999999999997</v>
      </c>
      <c r="AD30" s="34">
        <f t="shared" si="9"/>
        <v>4.7651221059478184</v>
      </c>
    </row>
    <row r="31" spans="1:30" ht="25.5" x14ac:dyDescent="0.2">
      <c r="A31" s="13">
        <v>14</v>
      </c>
      <c r="B31" s="14" t="s">
        <v>109</v>
      </c>
      <c r="C31" s="14" t="s">
        <v>91</v>
      </c>
      <c r="D31" s="39" t="s">
        <v>77</v>
      </c>
      <c r="E31" s="42">
        <v>13</v>
      </c>
      <c r="F31" s="41"/>
      <c r="G31" s="43"/>
      <c r="H31" s="43"/>
      <c r="I31" s="42"/>
      <c r="J31" s="18">
        <v>1.04</v>
      </c>
      <c r="K31" s="15" t="str">
        <f t="shared" si="5"/>
        <v/>
      </c>
      <c r="L31" s="16">
        <v>715</v>
      </c>
      <c r="M31" s="16">
        <v>503.33333333333337</v>
      </c>
      <c r="N31" s="16">
        <v>850.69166666666672</v>
      </c>
      <c r="O31" s="16">
        <v>736.45</v>
      </c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7">
        <f t="shared" si="6"/>
        <v>4</v>
      </c>
      <c r="AB31" s="19">
        <f t="shared" si="7"/>
        <v>701.37</v>
      </c>
      <c r="AC31" s="19">
        <f t="shared" si="8"/>
        <v>9117.81</v>
      </c>
      <c r="AD31" s="34">
        <f t="shared" si="9"/>
        <v>20.650353352501028</v>
      </c>
    </row>
    <row r="32" spans="1:30" ht="25.5" x14ac:dyDescent="0.2">
      <c r="A32" s="13">
        <v>15</v>
      </c>
      <c r="B32" s="14" t="s">
        <v>110</v>
      </c>
      <c r="C32" s="14" t="s">
        <v>92</v>
      </c>
      <c r="D32" s="39" t="s">
        <v>77</v>
      </c>
      <c r="E32" s="42">
        <v>5</v>
      </c>
      <c r="F32" s="41"/>
      <c r="G32" s="43"/>
      <c r="H32" s="43"/>
      <c r="I32" s="42"/>
      <c r="J32" s="18">
        <v>1.04</v>
      </c>
      <c r="K32" s="15" t="str">
        <f t="shared" si="5"/>
        <v/>
      </c>
      <c r="L32" s="16">
        <v>5714</v>
      </c>
      <c r="M32" s="16">
        <v>3589.166666666667</v>
      </c>
      <c r="N32" s="16"/>
      <c r="O32" s="16">
        <v>5885.42</v>
      </c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7">
        <f t="shared" si="6"/>
        <v>3</v>
      </c>
      <c r="AB32" s="19">
        <f t="shared" si="7"/>
        <v>5062.87</v>
      </c>
      <c r="AC32" s="19">
        <f t="shared" si="8"/>
        <v>25314.35</v>
      </c>
      <c r="AD32" s="34">
        <f t="shared" si="9"/>
        <v>25.264969789582381</v>
      </c>
    </row>
    <row r="33" spans="1:30" ht="25.5" x14ac:dyDescent="0.2">
      <c r="A33" s="13">
        <v>16</v>
      </c>
      <c r="B33" s="14" t="s">
        <v>111</v>
      </c>
      <c r="C33" s="14" t="s">
        <v>93</v>
      </c>
      <c r="D33" s="39" t="s">
        <v>77</v>
      </c>
      <c r="E33" s="42">
        <v>1</v>
      </c>
      <c r="F33" s="41"/>
      <c r="G33" s="43"/>
      <c r="H33" s="43"/>
      <c r="I33" s="42"/>
      <c r="J33" s="18">
        <v>1.04</v>
      </c>
      <c r="K33" s="15" t="str">
        <f t="shared" si="5"/>
        <v/>
      </c>
      <c r="L33" s="16">
        <v>1333</v>
      </c>
      <c r="M33" s="16">
        <v>1108.3333333333335</v>
      </c>
      <c r="N33" s="16"/>
      <c r="O33" s="16">
        <v>1372.99</v>
      </c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7">
        <f t="shared" si="6"/>
        <v>3</v>
      </c>
      <c r="AB33" s="19">
        <f t="shared" si="7"/>
        <v>1271.45</v>
      </c>
      <c r="AC33" s="19">
        <f t="shared" si="8"/>
        <v>1271.45</v>
      </c>
      <c r="AD33" s="34">
        <f t="shared" si="9"/>
        <v>11.220545579603671</v>
      </c>
    </row>
    <row r="34" spans="1:30" ht="15.75" x14ac:dyDescent="0.2">
      <c r="A34" s="13">
        <v>17</v>
      </c>
      <c r="B34" s="14" t="s">
        <v>112</v>
      </c>
      <c r="C34" s="14" t="s">
        <v>94</v>
      </c>
      <c r="D34" s="39" t="s">
        <v>77</v>
      </c>
      <c r="E34" s="42">
        <v>3</v>
      </c>
      <c r="F34" s="41"/>
      <c r="G34" s="43"/>
      <c r="H34" s="43"/>
      <c r="I34" s="42"/>
      <c r="J34" s="18">
        <v>1.04</v>
      </c>
      <c r="K34" s="15" t="str">
        <f t="shared" si="5"/>
        <v/>
      </c>
      <c r="L34" s="16">
        <v>1089</v>
      </c>
      <c r="M34" s="16"/>
      <c r="N34" s="16">
        <v>1028.125</v>
      </c>
      <c r="O34" s="16">
        <v>1121.67</v>
      </c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7">
        <f t="shared" si="6"/>
        <v>3</v>
      </c>
      <c r="AB34" s="19">
        <f t="shared" si="7"/>
        <v>1079.5999999999999</v>
      </c>
      <c r="AC34" s="19">
        <f t="shared" si="8"/>
        <v>3238.7999999999997</v>
      </c>
      <c r="AD34" s="34">
        <f t="shared" si="9"/>
        <v>4.3975445848420964</v>
      </c>
    </row>
    <row r="35" spans="1:30" ht="25.5" x14ac:dyDescent="0.2">
      <c r="A35" s="13">
        <v>18</v>
      </c>
      <c r="B35" s="14" t="s">
        <v>113</v>
      </c>
      <c r="C35" s="14" t="s">
        <v>95</v>
      </c>
      <c r="D35" s="39" t="s">
        <v>77</v>
      </c>
      <c r="E35" s="42">
        <v>2</v>
      </c>
      <c r="F35" s="41"/>
      <c r="G35" s="43"/>
      <c r="H35" s="43"/>
      <c r="I35" s="42"/>
      <c r="J35" s="18">
        <v>1.04</v>
      </c>
      <c r="K35" s="15" t="str">
        <f t="shared" si="5"/>
        <v/>
      </c>
      <c r="L35" s="16">
        <v>432</v>
      </c>
      <c r="M35" s="16"/>
      <c r="N35" s="16">
        <v>568.75</v>
      </c>
      <c r="O35" s="16">
        <v>444.96</v>
      </c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7">
        <f t="shared" si="6"/>
        <v>3</v>
      </c>
      <c r="AB35" s="19">
        <f t="shared" si="7"/>
        <v>481.91</v>
      </c>
      <c r="AC35" s="19">
        <f t="shared" si="8"/>
        <v>963.82</v>
      </c>
      <c r="AD35" s="34">
        <f t="shared" si="9"/>
        <v>15.66476158319445</v>
      </c>
    </row>
    <row r="36" spans="1:30" x14ac:dyDescent="0.2">
      <c r="A36" s="30"/>
      <c r="B36" s="31"/>
      <c r="C36" s="52" t="s">
        <v>5</v>
      </c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2"/>
      <c r="AC36" s="32">
        <f>SUM(AC18:AC35)</f>
        <v>211164.39999999997</v>
      </c>
      <c r="AD36" s="33"/>
    </row>
    <row r="37" spans="1:30" x14ac:dyDescent="0.2"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1"/>
    </row>
    <row r="38" spans="1:30" s="22" customFormat="1" hidden="1" x14ac:dyDescent="0.2">
      <c r="C38" s="22" t="s">
        <v>8</v>
      </c>
      <c r="N38" s="22">
        <v>7237.5</v>
      </c>
    </row>
    <row r="39" spans="1:30" s="22" customFormat="1" hidden="1" x14ac:dyDescent="0.2">
      <c r="C39" s="23" t="s">
        <v>30</v>
      </c>
    </row>
    <row r="40" spans="1:30" s="22" customFormat="1" hidden="1" x14ac:dyDescent="0.2">
      <c r="C40" s="23" t="s">
        <v>31</v>
      </c>
    </row>
    <row r="41" spans="1:30" s="22" customFormat="1" hidden="1" x14ac:dyDescent="0.2">
      <c r="C41" s="23" t="s">
        <v>32</v>
      </c>
    </row>
    <row r="42" spans="1:30" x14ac:dyDescent="0.2">
      <c r="L42" s="24"/>
    </row>
    <row r="43" spans="1:30" s="3" customFormat="1" ht="15.75" x14ac:dyDescent="0.25">
      <c r="C43" s="25" t="s">
        <v>0</v>
      </c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30" s="3" customFormat="1" ht="15.75" x14ac:dyDescent="0.25"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30" s="3" customFormat="1" ht="15.75" x14ac:dyDescent="0.25">
      <c r="C45" s="40">
        <v>45145</v>
      </c>
      <c r="D45" s="26"/>
      <c r="E45" s="26"/>
      <c r="F45" s="44" t="s">
        <v>75</v>
      </c>
      <c r="G45" s="44"/>
      <c r="H45" s="44"/>
      <c r="I45" s="44"/>
      <c r="J45" s="44"/>
      <c r="K45" s="27"/>
      <c r="L45" s="44"/>
      <c r="M45" s="44"/>
      <c r="N45" s="44"/>
      <c r="O45" s="37"/>
      <c r="P45" s="37"/>
      <c r="Q45" s="1"/>
      <c r="R45" s="1"/>
      <c r="S45" s="1"/>
      <c r="T45" s="1"/>
      <c r="U45" s="1"/>
      <c r="V45" s="26"/>
      <c r="W45" s="26"/>
      <c r="X45" s="26"/>
      <c r="Y45" s="26"/>
      <c r="Z45" s="26"/>
      <c r="AA45" s="1"/>
      <c r="AB45" s="26"/>
      <c r="AC45" s="28"/>
    </row>
    <row r="46" spans="1:30" s="3" customFormat="1" ht="15.75" x14ac:dyDescent="0.25">
      <c r="C46" s="38" t="s">
        <v>2</v>
      </c>
      <c r="D46" s="26"/>
      <c r="E46" s="26"/>
      <c r="F46" s="64" t="s">
        <v>74</v>
      </c>
      <c r="G46" s="64"/>
      <c r="H46" s="64"/>
      <c r="I46" s="64"/>
      <c r="J46" s="64"/>
      <c r="K46" s="1"/>
      <c r="L46" s="63" t="s">
        <v>7</v>
      </c>
      <c r="M46" s="63"/>
      <c r="N46" s="63"/>
      <c r="O46" s="37"/>
      <c r="P46" s="37"/>
      <c r="Q46" s="1"/>
      <c r="R46" s="1"/>
      <c r="S46" s="1"/>
      <c r="T46" s="1"/>
      <c r="U46" s="1"/>
      <c r="V46" s="26"/>
      <c r="W46" s="26"/>
      <c r="X46" s="26"/>
      <c r="Y46" s="26"/>
      <c r="Z46" s="26"/>
      <c r="AA46" s="1"/>
      <c r="AB46" s="26"/>
    </row>
    <row r="47" spans="1:30" x14ac:dyDescent="0.2">
      <c r="C47" s="29"/>
      <c r="V47" s="27"/>
      <c r="W47" s="27"/>
      <c r="X47" s="27"/>
      <c r="Y47" s="27"/>
      <c r="Z47" s="27"/>
      <c r="AB47" s="27"/>
    </row>
    <row r="48" spans="1:30" x14ac:dyDescent="0.2">
      <c r="C48" s="25" t="s">
        <v>27</v>
      </c>
      <c r="V48" s="27"/>
      <c r="W48" s="27"/>
      <c r="X48" s="27"/>
      <c r="Y48" s="27"/>
      <c r="Z48" s="27"/>
      <c r="AB48" s="27"/>
    </row>
    <row r="49" spans="3:30" x14ac:dyDescent="0.2">
      <c r="V49" s="27"/>
      <c r="W49" s="27"/>
      <c r="X49" s="27"/>
      <c r="Y49" s="27"/>
      <c r="Z49" s="27"/>
      <c r="AB49" s="27"/>
    </row>
    <row r="50" spans="3:30" x14ac:dyDescent="0.2">
      <c r="C50" s="40">
        <v>45145</v>
      </c>
      <c r="D50" s="26"/>
      <c r="E50" s="26"/>
      <c r="F50" s="44" t="s">
        <v>76</v>
      </c>
      <c r="G50" s="44"/>
      <c r="H50" s="44"/>
      <c r="I50" s="44"/>
      <c r="J50" s="44"/>
      <c r="K50" s="27"/>
      <c r="L50" s="44"/>
      <c r="M50" s="44"/>
      <c r="N50" s="44"/>
      <c r="O50" s="37"/>
      <c r="P50" s="37"/>
      <c r="V50" s="26"/>
      <c r="W50" s="26"/>
      <c r="X50" s="26"/>
      <c r="Y50" s="26"/>
      <c r="Z50" s="26"/>
      <c r="AB50" s="26"/>
    </row>
    <row r="51" spans="3:30" x14ac:dyDescent="0.2">
      <c r="C51" s="38" t="s">
        <v>2</v>
      </c>
      <c r="D51" s="26"/>
      <c r="E51" s="26"/>
      <c r="F51" s="64" t="s">
        <v>74</v>
      </c>
      <c r="G51" s="64"/>
      <c r="H51" s="64"/>
      <c r="I51" s="64"/>
      <c r="J51" s="64"/>
      <c r="L51" s="63" t="s">
        <v>7</v>
      </c>
      <c r="M51" s="63"/>
      <c r="N51" s="63"/>
      <c r="O51" s="37"/>
      <c r="P51" s="37"/>
      <c r="V51" s="26"/>
      <c r="W51" s="26"/>
      <c r="X51" s="26"/>
      <c r="Y51" s="26"/>
      <c r="Z51" s="26"/>
      <c r="AB51" s="26"/>
    </row>
    <row r="54" spans="3:30" x14ac:dyDescent="0.2">
      <c r="C54" s="25" t="s">
        <v>67</v>
      </c>
    </row>
    <row r="56" spans="3:30" x14ac:dyDescent="0.2"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1:AC12" name="Диапазон2"/>
    <protectedRange sqref="G18:I35 A18:E35" name="Диапазон3"/>
    <protectedRange sqref="P18:U35 X18:Z35" name="Диапазон4"/>
    <protectedRange sqref="C45 F45 L45 L50 F50 C50" name="Диапазон5"/>
    <protectedRange sqref="D39:AC41" name="Диапазон6"/>
    <protectedRange sqref="V1" name="Диапазон8_1"/>
    <protectedRange sqref="C39:C41" name="Диапазон6_1"/>
    <protectedRange sqref="F18:F35" name="Диапазон3_3"/>
    <protectedRange sqref="L18:O35 V18:W35" name="Диапазон4_1"/>
  </protectedRanges>
  <autoFilter ref="A17:AD36"/>
  <mergeCells count="38">
    <mergeCell ref="B14:B16"/>
    <mergeCell ref="F14:I14"/>
    <mergeCell ref="I15:I16"/>
    <mergeCell ref="L50:N50"/>
    <mergeCell ref="L51:N51"/>
    <mergeCell ref="F50:J50"/>
    <mergeCell ref="F51:J51"/>
    <mergeCell ref="J14:J16"/>
    <mergeCell ref="F15:F16"/>
    <mergeCell ref="L45:N45"/>
    <mergeCell ref="L46:N46"/>
    <mergeCell ref="F45:J45"/>
    <mergeCell ref="F46:J46"/>
    <mergeCell ref="AA14:AA16"/>
    <mergeCell ref="L14:Z14"/>
    <mergeCell ref="V15:Z15"/>
    <mergeCell ref="D9:AC9"/>
    <mergeCell ref="Q15:U15"/>
    <mergeCell ref="AC14:AC16"/>
    <mergeCell ref="AB14:AB16"/>
    <mergeCell ref="D14:D16"/>
    <mergeCell ref="E14:E16"/>
    <mergeCell ref="C56:AD56"/>
    <mergeCell ref="L15:P15"/>
    <mergeCell ref="AD14:AD16"/>
    <mergeCell ref="A14:A16"/>
    <mergeCell ref="C4:AC4"/>
    <mergeCell ref="C36:M36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C14:C16"/>
  </mergeCells>
  <phoneticPr fontId="0" type="noConversion"/>
  <dataValidations count="1">
    <dataValidation type="list" allowBlank="1" showInputMessage="1" showErrorMessage="1" sqref="D7:AC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77" fitToHeight="0" orientation="landscape" r:id="rId1"/>
  <headerFooter alignWithMargins="0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F8438D-BD55-4CDC-A9D4-DB739AB179CA}">
  <ds:schemaRefs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Бурыгин Дмитрий Павлович</cp:lastModifiedBy>
  <cp:lastPrinted>2022-09-23T10:57:14Z</cp:lastPrinted>
  <dcterms:created xsi:type="dcterms:W3CDTF">1996-10-08T23:32:33Z</dcterms:created>
  <dcterms:modified xsi:type="dcterms:W3CDTF">2023-08-07T04:54:54Z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